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55" yWindow="31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44" i="1"/>
  <c r="J17"/>
  <c r="J42"/>
  <c r="J15"/>
  <c r="J16"/>
  <c r="M16"/>
  <c r="M10" s="1"/>
  <c r="J11" l="1"/>
  <c r="J14"/>
  <c r="M14" l="1"/>
  <c r="M15" l="1"/>
  <c r="M9" s="1"/>
  <c r="M8"/>
  <c r="J13"/>
  <c r="J7" s="1"/>
  <c r="M13"/>
  <c r="J43"/>
  <c r="J10" s="1"/>
  <c r="J41"/>
  <c r="H10" l="1"/>
  <c r="H13"/>
  <c r="J8"/>
  <c r="J9"/>
  <c r="H14"/>
  <c r="H15" l="1"/>
  <c r="H34"/>
  <c r="H29"/>
  <c r="H28"/>
  <c r="M7" l="1"/>
  <c r="H7" l="1"/>
  <c r="H8"/>
  <c r="H9"/>
  <c r="M6" l="1"/>
  <c r="H6"/>
  <c r="J6" l="1"/>
</calcChain>
</file>

<file path=xl/sharedStrings.xml><?xml version="1.0" encoding="utf-8"?>
<sst xmlns="http://schemas.openxmlformats.org/spreadsheetml/2006/main" count="105" uniqueCount="99">
  <si>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</si>
  <si>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</si>
  <si>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</si>
  <si>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</si>
  <si>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</si>
  <si>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</si>
  <si>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Всего</t>
  </si>
  <si>
    <t>Модернизация объектов коммунальной инфраструктуры</t>
  </si>
  <si>
    <t>2.</t>
  </si>
  <si>
    <t>Подготовка объектов коммунальной инфраструктуры к отопительному периоду</t>
  </si>
  <si>
    <t>в т.ч. планируемое из:</t>
  </si>
  <si>
    <t>местный бюджет</t>
  </si>
  <si>
    <t>областной бюджет </t>
  </si>
  <si>
    <t>Внебюджет. источники</t>
  </si>
  <si>
    <t>1.1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</si>
  <si>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района.</t>
  </si>
  <si>
    <t>Общий объем финансирования    тыс. руб.</t>
  </si>
  <si>
    <t>Повышение надежности функционирования систем коммунальной инфраструктуры</t>
  </si>
  <si>
    <t xml:space="preserve">Модернизация, реконструкция объектов теплоснабжения, объектов коммунальной инфраструктуры </t>
  </si>
  <si>
    <t>3.</t>
  </si>
  <si>
    <t>Капитальный ремонт сетей водоснабжения с.Басалаевка</t>
  </si>
  <si>
    <t>Капитальный ремонт сетей водоснабжения с. Перевоз</t>
  </si>
  <si>
    <t>Капитальный ремонт сетей водоснабжения с. Ухтуй</t>
  </si>
  <si>
    <t>2.1.</t>
  </si>
  <si>
    <t>Подготовка проектно-сметной документации и прохождение государственной экспертизы</t>
  </si>
  <si>
    <t>Капитальный ремонт сетей водоснабжения п. Ц. Хазан</t>
  </si>
  <si>
    <t>Капитальный ремонт сетей водоснабжения с. Батама</t>
  </si>
  <si>
    <t>1.1.1</t>
  </si>
  <si>
    <t>Укрепление и правка опоры воздушной линии 0,4 кВ д. Н.Хазан</t>
  </si>
  <si>
    <t>Ремонт водонапорной башни (с.Филипповск)</t>
  </si>
  <si>
    <t>Перекладка тепловых сетей п. Ц. Хазан (СОШ)</t>
  </si>
  <si>
    <t>Перекладка тепловых сетей с. Ухтуй (СОШ)</t>
  </si>
  <si>
    <t>Проведение экспертизы сметной стоимости (капитальный ремонт инженерных сетей)</t>
  </si>
  <si>
    <t>Выборочный ремонт сетей водоснабжения д. Мордино</t>
  </si>
  <si>
    <t>Комитет  ЖКХ и С</t>
  </si>
  <si>
    <t>Капитальный ремонт водопроводных сетей с. Ухтуй</t>
  </si>
  <si>
    <t>Капитальный ремонт водозаборного сооружения с. Масляногорск</t>
  </si>
  <si>
    <t>Замена глубинного насоса                          п. Большеворонежский (ул. Шевцова, 43)</t>
  </si>
  <si>
    <t>Замена сетевых насосов кот. №7             с. Кимильтей</t>
  </si>
  <si>
    <t>Замена сетевых насосов кот. №12                с. Масляногорск</t>
  </si>
  <si>
    <t>Замена сетевых насосов кот. №3                 с. Батама</t>
  </si>
  <si>
    <t>Перекладка тепловых сетей                            с. Новолетники (СОШ)</t>
  </si>
  <si>
    <t>приведение электросетевого хозяйства находящегося в муниципальной собственности в нормативное состояние</t>
  </si>
  <si>
    <t>монтаж модульной котельной ТР- 300                        (с. Масляногорск, ул. Коммунаров, 39)</t>
  </si>
  <si>
    <t>монтаж модульной котельной ТР-400                         (с. Кимильтей, ул. Чкалова, 40)</t>
  </si>
  <si>
    <t>монтаж модульной котельной ТР-150                         (с. Батама, пер. Пионерский, 18)</t>
  </si>
  <si>
    <t>Приобр. и монтаж запорной арматуры                        (с. Батама, пер. Пионерский, 18)</t>
  </si>
  <si>
    <r>
      <rPr>
        <sz val="10"/>
        <color theme="1"/>
        <rFont val="Times New Roman"/>
        <family val="1"/>
        <charset val="204"/>
      </rPr>
      <t xml:space="preserve">Приобретение котельного оборудования:      </t>
    </r>
    <r>
      <rPr>
        <sz val="8"/>
        <color theme="1"/>
        <rFont val="Times New Roman"/>
        <family val="1"/>
        <charset val="204"/>
      </rPr>
      <t xml:space="preserve">                    1. с. Кимильтей ул. Ленина 17А (больница, 2 ж/д , клуб),  400 кВт;
2. с. Масляногорск, ул. Коммунаров, 39 (больница, ж/д), 300 кВт;
3. с. Батама, пер. Пионерский, 18 (д/сад), 150 кВт;
4. п. Ц. Хазан (админ, пож.депо), 200 кВт;
5. с. Кимильтей, ул. Майская,15 (д/сад - замена) , 150 кВт;
6. с. Масляногорск, ул. Полевая, 18 (админ),       150 кВт.</t>
    </r>
  </si>
  <si>
    <t xml:space="preserve">Монтаж котельного оборудования:                               1. с. Самара СОШ, д/сад,  2*ТР-100 кВт;
2. с. Кимильтей д/сад,  ТР-100 кВт;  
3. с. Батама КДЦ, ТР-100 кВт . 
</t>
  </si>
  <si>
    <t xml:space="preserve">Реконструкция системы электроснабжения                д. Нижний Хазан
</t>
  </si>
  <si>
    <t>Подготовка проектно-сметной документации (реконструкция системы электроснабжения                д. Нижний Хазан)</t>
  </si>
  <si>
    <t>Проведение экспертизы сметной стоимости (капитальный ремонт сетей водоснабжения                    с. Масляногорск)</t>
  </si>
  <si>
    <t>Капитальный ремонт сетей водоснабжения                    с. Масляногорск</t>
  </si>
  <si>
    <t>Капитальный ремонт сетей водоснабжения                      с. Кимильтей</t>
  </si>
  <si>
    <t>Капитальный ремонт сетей водоснабжения с. Масляногорск</t>
  </si>
  <si>
    <t>1.1.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</si>
  <si>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</si>
  <si>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</si>
  <si>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</si>
  <si>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</si>
  <si>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</si>
  <si>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</si>
  <si>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</si>
  <si>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</si>
  <si>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</si>
  <si>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</si>
  <si>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</si>
  <si>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</si>
  <si>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</si>
  <si>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</si>
  <si>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</si>
  <si>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</si>
  <si>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</si>
  <si>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</si>
  <si>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</si>
  <si>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</si>
  <si>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</si>
  <si>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</si>
  <si>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</si>
  <si>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</si>
  <si>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</si>
  <si>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</si>
  <si>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</si>
  <si>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</si>
  <si>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</si>
  <si>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</t>
  </si>
  <si>
    <t>Капитальный ремонт сетей водоснабжения с. Филипповск</t>
  </si>
  <si>
    <t>1.1.20</t>
  </si>
  <si>
    <t>1.1.21</t>
  </si>
  <si>
    <t>3.2</t>
  </si>
  <si>
    <t>3.1</t>
  </si>
  <si>
    <t>1.1.22</t>
  </si>
  <si>
    <t>Капитальный ремонт сетей водоснабжения с. Самара</t>
  </si>
  <si>
    <t>Бурение скважины с. Харайгун</t>
  </si>
  <si>
    <t>2.1.12</t>
  </si>
  <si>
    <t xml:space="preserve">Проведение экспертизы сметной стоимости </t>
  </si>
  <si>
    <t>3.3</t>
  </si>
  <si>
    <t>6. Перечень мероприятий подпрограммы</t>
  </si>
  <si>
    <t>Подпрограмма: «Модернизация объектов коммунальной инфраструктуры Зиминского района» на 2016 – 2020 годы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</si>
</sst>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2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0" fillId="2" borderId="0" xfId="0" applyFill="1"/>
    <xf numFmtId="0" fontId="1" fillId="2" borderId="2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1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49" fontId="2" fillId="2" borderId="25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2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1" fontId="2" fillId="2" borderId="30" xfId="0" applyNumberFormat="1" applyFont="1" applyFill="1" applyBorder="1" applyAlignment="1">
      <alignment horizontal="center" vertical="center" wrapText="1"/>
    </xf>
    <xf numFmtId="1" fontId="2" fillId="2" borderId="32" xfId="0" applyNumberFormat="1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" fontId="1" fillId="2" borderId="23" xfId="0" applyNumberFormat="1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33" xfId="0" applyNumberFormat="1" applyFont="1" applyFill="1" applyBorder="1" applyAlignment="1">
      <alignment horizontal="center" vertical="center" wrapText="1"/>
    </xf>
    <xf numFmtId="164" fontId="1" fillId="2" borderId="34" xfId="0" applyNumberFormat="1" applyFont="1" applyFill="1" applyBorder="1" applyAlignment="1">
      <alignment horizontal="center" vertical="center" wrapText="1"/>
    </xf>
    <xf numFmtId="164" fontId="1" fillId="2" borderId="35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abSelected="1" zoomScale="120" zoomScaleNormal="120" workbookViewId="0">
      <selection activeCell="S61" sqref="S61"/>
    </sheetView>
  </sheetViews>
  <sheetFormatPr defaultRowHeight="15" outlineLevelRow="2"/>
  <cols>
    <col min="1" max="1" width="5" style="3" customWidth="1"/>
    <col min="2" max="2" width="45" style="3" customWidth="1"/>
    <col min="3" max="4" width="9.140625" style="3"/>
    <col min="5" max="5" width="10" style="3" customWidth="1"/>
    <col min="6" max="6" width="16.7109375" style="3" customWidth="1"/>
    <col min="7" max="7" width="10.85546875" style="7" customWidth="1"/>
    <col min="8" max="8" width="8.42578125" style="7" customWidth="1"/>
    <col min="9" max="9" width="6.28515625" style="7" customWidth="1"/>
    <col min="10" max="10" width="2.5703125" style="7" customWidth="1"/>
    <col min="11" max="11" width="3.7109375" style="7" customWidth="1"/>
    <col min="12" max="12" width="5.28515625" style="7" customWidth="1"/>
    <col min="13" max="13" width="14.5703125" style="7" customWidth="1"/>
    <col min="14" max="14" width="4" style="7" customWidth="1"/>
    <col min="15" max="15" width="7.85546875" style="7" customWidth="1"/>
    <col min="16" max="16384" width="9.140625" style="3"/>
  </cols>
  <sheetData>
    <row r="1" spans="1:15" ht="14.25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15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ht="18.75">
      <c r="A3" s="115" t="s">
        <v>97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ht="19.5" customHeight="1">
      <c r="A4" s="62" t="s">
        <v>0</v>
      </c>
      <c r="B4" s="66" t="s">
        <v>1</v>
      </c>
      <c r="C4" s="66" t="s">
        <v>2</v>
      </c>
      <c r="D4" s="66"/>
      <c r="E4" s="66"/>
      <c r="F4" s="66" t="s">
        <v>3</v>
      </c>
      <c r="G4" s="66" t="s">
        <v>4</v>
      </c>
      <c r="H4" s="66" t="s">
        <v>16</v>
      </c>
      <c r="I4" s="66"/>
      <c r="J4" s="62" t="s">
        <v>10</v>
      </c>
      <c r="K4" s="62"/>
      <c r="L4" s="62"/>
      <c r="M4" s="62"/>
      <c r="N4" s="62"/>
      <c r="O4" s="62"/>
    </row>
    <row r="5" spans="1:15" ht="27" customHeight="1" thickBot="1">
      <c r="A5" s="117"/>
      <c r="B5" s="92"/>
      <c r="C5" s="92"/>
      <c r="D5" s="92"/>
      <c r="E5" s="92"/>
      <c r="F5" s="92"/>
      <c r="G5" s="92"/>
      <c r="H5" s="92"/>
      <c r="I5" s="92"/>
      <c r="J5" s="92" t="s">
        <v>11</v>
      </c>
      <c r="K5" s="92"/>
      <c r="L5" s="92"/>
      <c r="M5" s="8" t="s">
        <v>12</v>
      </c>
      <c r="N5" s="92" t="s">
        <v>13</v>
      </c>
      <c r="O5" s="92"/>
    </row>
    <row r="6" spans="1:15" ht="15.95" customHeight="1" thickBot="1">
      <c r="A6" s="127" t="s">
        <v>14</v>
      </c>
      <c r="B6" s="113" t="s">
        <v>98</v>
      </c>
      <c r="C6" s="69" t="s">
        <v>15</v>
      </c>
      <c r="D6" s="70"/>
      <c r="E6" s="71"/>
      <c r="F6" s="109" t="s">
        <v>34</v>
      </c>
      <c r="G6" s="30" t="s">
        <v>6</v>
      </c>
      <c r="H6" s="111">
        <f>SUM(H7:I11)</f>
        <v>29465.691999999999</v>
      </c>
      <c r="I6" s="112"/>
      <c r="J6" s="111">
        <f>SUM(J7:L11)</f>
        <v>7706.192</v>
      </c>
      <c r="K6" s="130"/>
      <c r="L6" s="112"/>
      <c r="M6" s="31">
        <f>SUM(M7:M11)</f>
        <v>21759.5</v>
      </c>
      <c r="N6" s="100">
        <v>0</v>
      </c>
      <c r="O6" s="101"/>
    </row>
    <row r="7" spans="1:15" ht="15.95" customHeight="1">
      <c r="A7" s="128"/>
      <c r="B7" s="114"/>
      <c r="C7" s="72"/>
      <c r="D7" s="73"/>
      <c r="E7" s="74"/>
      <c r="F7" s="68"/>
      <c r="G7" s="23">
        <v>2016</v>
      </c>
      <c r="H7" s="77">
        <f>M7+J7</f>
        <v>10474.791999999999</v>
      </c>
      <c r="I7" s="79"/>
      <c r="J7" s="77">
        <f>J13</f>
        <v>1174.7919999999999</v>
      </c>
      <c r="K7" s="78"/>
      <c r="L7" s="79"/>
      <c r="M7" s="15">
        <f>M18</f>
        <v>9300</v>
      </c>
      <c r="N7" s="129">
        <v>0</v>
      </c>
      <c r="O7" s="129"/>
    </row>
    <row r="8" spans="1:15" ht="15.95" customHeight="1">
      <c r="A8" s="128"/>
      <c r="B8" s="114"/>
      <c r="C8" s="72"/>
      <c r="D8" s="73"/>
      <c r="E8" s="74"/>
      <c r="F8" s="68"/>
      <c r="G8" s="16">
        <v>2017</v>
      </c>
      <c r="H8" s="65">
        <f>M8+J8</f>
        <v>6735.4</v>
      </c>
      <c r="I8" s="65"/>
      <c r="J8" s="65">
        <f>J14+J41</f>
        <v>1635.4</v>
      </c>
      <c r="K8" s="65"/>
      <c r="L8" s="65"/>
      <c r="M8" s="17">
        <f>M14</f>
        <v>5100</v>
      </c>
      <c r="N8" s="110">
        <v>0</v>
      </c>
      <c r="O8" s="110"/>
    </row>
    <row r="9" spans="1:15" ht="15.95" customHeight="1">
      <c r="A9" s="128"/>
      <c r="B9" s="114"/>
      <c r="C9" s="72"/>
      <c r="D9" s="73"/>
      <c r="E9" s="74"/>
      <c r="F9" s="68"/>
      <c r="G9" s="20">
        <v>2018</v>
      </c>
      <c r="H9" s="65">
        <f>M9+J9</f>
        <v>10029.5</v>
      </c>
      <c r="I9" s="65"/>
      <c r="J9" s="65">
        <f>J15+J42+J59</f>
        <v>2670</v>
      </c>
      <c r="K9" s="65"/>
      <c r="L9" s="65"/>
      <c r="M9" s="21">
        <f>M15</f>
        <v>7359.5</v>
      </c>
      <c r="N9" s="110">
        <v>0</v>
      </c>
      <c r="O9" s="110"/>
    </row>
    <row r="10" spans="1:15" ht="15.95" customHeight="1">
      <c r="A10" s="128"/>
      <c r="B10" s="114"/>
      <c r="C10" s="72"/>
      <c r="D10" s="73"/>
      <c r="E10" s="74"/>
      <c r="F10" s="68"/>
      <c r="G10" s="25">
        <v>2019</v>
      </c>
      <c r="H10" s="65">
        <f>M10+J10</f>
        <v>1426</v>
      </c>
      <c r="I10" s="65"/>
      <c r="J10" s="65">
        <f>J16+J43+J60</f>
        <v>1426</v>
      </c>
      <c r="K10" s="65"/>
      <c r="L10" s="65"/>
      <c r="M10" s="32">
        <f>M16</f>
        <v>0</v>
      </c>
      <c r="N10" s="110">
        <v>0</v>
      </c>
      <c r="O10" s="110"/>
    </row>
    <row r="11" spans="1:15" ht="15.95" customHeight="1" thickBot="1">
      <c r="A11" s="128"/>
      <c r="B11" s="114"/>
      <c r="C11" s="72"/>
      <c r="D11" s="73"/>
      <c r="E11" s="74"/>
      <c r="F11" s="68"/>
      <c r="G11" s="25">
        <v>2020</v>
      </c>
      <c r="H11" s="65">
        <v>800</v>
      </c>
      <c r="I11" s="65"/>
      <c r="J11" s="65">
        <f>J17+J44</f>
        <v>800</v>
      </c>
      <c r="K11" s="65"/>
      <c r="L11" s="65"/>
      <c r="M11" s="26">
        <v>0</v>
      </c>
      <c r="N11" s="110">
        <v>0</v>
      </c>
      <c r="O11" s="110"/>
    </row>
    <row r="12" spans="1:15" ht="15.95" customHeight="1" outlineLevel="1" thickBot="1">
      <c r="A12" s="11" t="s">
        <v>5</v>
      </c>
      <c r="B12" s="102" t="s">
        <v>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4"/>
    </row>
    <row r="13" spans="1:15" ht="15.95" customHeight="1" outlineLevel="1">
      <c r="A13" s="93" t="s">
        <v>55</v>
      </c>
      <c r="B13" s="113" t="s">
        <v>18</v>
      </c>
      <c r="C13" s="69" t="s">
        <v>85</v>
      </c>
      <c r="D13" s="70"/>
      <c r="E13" s="71"/>
      <c r="F13" s="71" t="s">
        <v>34</v>
      </c>
      <c r="G13" s="4">
        <v>2016</v>
      </c>
      <c r="H13" s="85">
        <f>M13+J13</f>
        <v>10474.791999999999</v>
      </c>
      <c r="I13" s="84"/>
      <c r="J13" s="85">
        <f>J18+J19</f>
        <v>1174.7919999999999</v>
      </c>
      <c r="K13" s="86"/>
      <c r="L13" s="84"/>
      <c r="M13" s="4">
        <f>M18</f>
        <v>9300</v>
      </c>
      <c r="N13" s="83">
        <v>0</v>
      </c>
      <c r="O13" s="84"/>
    </row>
    <row r="14" spans="1:15" ht="15.95" customHeight="1" outlineLevel="1">
      <c r="A14" s="94"/>
      <c r="B14" s="114"/>
      <c r="C14" s="72"/>
      <c r="D14" s="73"/>
      <c r="E14" s="74"/>
      <c r="F14" s="74"/>
      <c r="G14" s="52">
        <v>2017</v>
      </c>
      <c r="H14" s="87">
        <f>M14+J14</f>
        <v>6727.9</v>
      </c>
      <c r="I14" s="87"/>
      <c r="J14" s="87">
        <f>J20+J21+J22+J23+J24+J25+J26+J27</f>
        <v>1627.9</v>
      </c>
      <c r="K14" s="87"/>
      <c r="L14" s="87"/>
      <c r="M14" s="45">
        <f>M24</f>
        <v>5100</v>
      </c>
      <c r="N14" s="64">
        <v>0</v>
      </c>
      <c r="O14" s="64"/>
    </row>
    <row r="15" spans="1:15" ht="15.95" customHeight="1" outlineLevel="1">
      <c r="A15" s="94"/>
      <c r="B15" s="114"/>
      <c r="C15" s="72"/>
      <c r="D15" s="73"/>
      <c r="E15" s="74"/>
      <c r="F15" s="74"/>
      <c r="G15" s="47">
        <v>2018</v>
      </c>
      <c r="H15" s="65">
        <f>M15+J15</f>
        <v>8731.5</v>
      </c>
      <c r="I15" s="65"/>
      <c r="J15" s="65">
        <f>J28+J29+J33+J34</f>
        <v>1372</v>
      </c>
      <c r="K15" s="65"/>
      <c r="L15" s="65"/>
      <c r="M15" s="44">
        <f>M28+M29</f>
        <v>7359.5</v>
      </c>
      <c r="N15" s="66">
        <v>0</v>
      </c>
      <c r="O15" s="66"/>
    </row>
    <row r="16" spans="1:15" ht="15.95" customHeight="1" outlineLevel="1">
      <c r="A16" s="94"/>
      <c r="B16" s="114"/>
      <c r="C16" s="72"/>
      <c r="D16" s="73"/>
      <c r="E16" s="74"/>
      <c r="F16" s="74"/>
      <c r="G16" s="47">
        <v>2019</v>
      </c>
      <c r="H16" s="55">
        <v>1026</v>
      </c>
      <c r="I16" s="57"/>
      <c r="J16" s="55">
        <f>J35+J36+J37+J38</f>
        <v>1026</v>
      </c>
      <c r="K16" s="56"/>
      <c r="L16" s="57"/>
      <c r="M16" s="44">
        <f>M35</f>
        <v>0</v>
      </c>
      <c r="N16" s="58">
        <v>0</v>
      </c>
      <c r="O16" s="59"/>
    </row>
    <row r="17" spans="1:15" ht="15.95" customHeight="1" outlineLevel="1" thickBot="1">
      <c r="A17" s="94"/>
      <c r="B17" s="135"/>
      <c r="C17" s="72"/>
      <c r="D17" s="73"/>
      <c r="E17" s="74"/>
      <c r="F17" s="74"/>
      <c r="G17" s="49">
        <v>2020</v>
      </c>
      <c r="H17" s="55">
        <v>500</v>
      </c>
      <c r="I17" s="57"/>
      <c r="J17" s="55">
        <f>J39</f>
        <v>500</v>
      </c>
      <c r="K17" s="56"/>
      <c r="L17" s="57"/>
      <c r="M17" s="47">
        <v>0</v>
      </c>
      <c r="N17" s="58">
        <v>0</v>
      </c>
      <c r="O17" s="59"/>
    </row>
    <row r="18" spans="1:15" ht="86.25" hidden="1" customHeight="1" outlineLevel="2">
      <c r="A18" s="19" t="s">
        <v>27</v>
      </c>
      <c r="B18" s="10" t="s">
        <v>47</v>
      </c>
      <c r="C18" s="72"/>
      <c r="D18" s="73"/>
      <c r="E18" s="74"/>
      <c r="F18" s="74"/>
      <c r="G18" s="52">
        <v>2016</v>
      </c>
      <c r="H18" s="105">
        <v>10000</v>
      </c>
      <c r="I18" s="107"/>
      <c r="J18" s="105">
        <v>700</v>
      </c>
      <c r="K18" s="106"/>
      <c r="L18" s="107"/>
      <c r="M18" s="46">
        <v>9300</v>
      </c>
      <c r="N18" s="96">
        <v>0</v>
      </c>
      <c r="O18" s="97"/>
    </row>
    <row r="19" spans="1:15" ht="42" hidden="1" customHeight="1" outlineLevel="2">
      <c r="A19" s="5" t="s">
        <v>56</v>
      </c>
      <c r="B19" s="6" t="s">
        <v>48</v>
      </c>
      <c r="C19" s="72"/>
      <c r="D19" s="73"/>
      <c r="E19" s="74"/>
      <c r="F19" s="74"/>
      <c r="G19" s="52">
        <v>2016</v>
      </c>
      <c r="H19" s="89">
        <v>474.79199999999997</v>
      </c>
      <c r="I19" s="90"/>
      <c r="J19" s="89">
        <v>474.79199999999997</v>
      </c>
      <c r="K19" s="91"/>
      <c r="L19" s="90"/>
      <c r="M19" s="50">
        <v>0</v>
      </c>
      <c r="N19" s="108">
        <v>0</v>
      </c>
      <c r="O19" s="108"/>
    </row>
    <row r="20" spans="1:15" ht="27" hidden="1" customHeight="1" outlineLevel="2">
      <c r="A20" s="1" t="s">
        <v>57</v>
      </c>
      <c r="B20" s="6" t="s">
        <v>43</v>
      </c>
      <c r="C20" s="72"/>
      <c r="D20" s="73"/>
      <c r="E20" s="74"/>
      <c r="F20" s="74"/>
      <c r="G20" s="47">
        <v>2017</v>
      </c>
      <c r="H20" s="63">
        <v>195.935</v>
      </c>
      <c r="I20" s="63"/>
      <c r="J20" s="63">
        <v>195.935</v>
      </c>
      <c r="K20" s="63"/>
      <c r="L20" s="63"/>
      <c r="M20" s="48">
        <v>0</v>
      </c>
      <c r="N20" s="62">
        <v>0</v>
      </c>
      <c r="O20" s="62"/>
    </row>
    <row r="21" spans="1:15" ht="27.75" hidden="1" customHeight="1" outlineLevel="2">
      <c r="A21" s="5" t="s">
        <v>58</v>
      </c>
      <c r="B21" s="2" t="s">
        <v>44</v>
      </c>
      <c r="C21" s="72"/>
      <c r="D21" s="73"/>
      <c r="E21" s="74"/>
      <c r="F21" s="74"/>
      <c r="G21" s="47">
        <v>2017</v>
      </c>
      <c r="H21" s="63">
        <v>195.935</v>
      </c>
      <c r="I21" s="63"/>
      <c r="J21" s="63">
        <v>195.935</v>
      </c>
      <c r="K21" s="63"/>
      <c r="L21" s="63"/>
      <c r="M21" s="48">
        <v>0</v>
      </c>
      <c r="N21" s="62">
        <v>0</v>
      </c>
      <c r="O21" s="62"/>
    </row>
    <row r="22" spans="1:15" ht="27.75" hidden="1" customHeight="1" outlineLevel="2">
      <c r="A22" s="1" t="s">
        <v>59</v>
      </c>
      <c r="B22" s="14" t="s">
        <v>45</v>
      </c>
      <c r="C22" s="72"/>
      <c r="D22" s="73"/>
      <c r="E22" s="74"/>
      <c r="F22" s="74"/>
      <c r="G22" s="47">
        <v>2017</v>
      </c>
      <c r="H22" s="63">
        <v>195.935</v>
      </c>
      <c r="I22" s="63"/>
      <c r="J22" s="63">
        <v>195.935</v>
      </c>
      <c r="K22" s="63"/>
      <c r="L22" s="63"/>
      <c r="M22" s="48">
        <v>0</v>
      </c>
      <c r="N22" s="62">
        <v>0</v>
      </c>
      <c r="O22" s="62"/>
    </row>
    <row r="23" spans="1:15" ht="30.75" hidden="1" customHeight="1" outlineLevel="2">
      <c r="A23" s="5" t="s">
        <v>60</v>
      </c>
      <c r="B23" s="6" t="s">
        <v>46</v>
      </c>
      <c r="C23" s="72"/>
      <c r="D23" s="73"/>
      <c r="E23" s="74"/>
      <c r="F23" s="74"/>
      <c r="G23" s="47">
        <v>2017</v>
      </c>
      <c r="H23" s="63">
        <v>82.194999999999993</v>
      </c>
      <c r="I23" s="63"/>
      <c r="J23" s="63">
        <v>82.194999999999993</v>
      </c>
      <c r="K23" s="63"/>
      <c r="L23" s="63"/>
      <c r="M23" s="48">
        <v>0</v>
      </c>
      <c r="N23" s="62">
        <v>0</v>
      </c>
      <c r="O23" s="62"/>
    </row>
    <row r="24" spans="1:15" ht="27.75" hidden="1" customHeight="1" outlineLevel="2">
      <c r="A24" s="1" t="s">
        <v>61</v>
      </c>
      <c r="B24" s="2" t="s">
        <v>49</v>
      </c>
      <c r="C24" s="72"/>
      <c r="D24" s="73"/>
      <c r="E24" s="74"/>
      <c r="F24" s="74"/>
      <c r="G24" s="52">
        <v>2017</v>
      </c>
      <c r="H24" s="87">
        <v>3955</v>
      </c>
      <c r="I24" s="87"/>
      <c r="J24" s="87">
        <v>355</v>
      </c>
      <c r="K24" s="87"/>
      <c r="L24" s="87"/>
      <c r="M24" s="45">
        <v>5100</v>
      </c>
      <c r="N24" s="64">
        <v>0</v>
      </c>
      <c r="O24" s="64"/>
    </row>
    <row r="25" spans="1:15" ht="28.5" hidden="1" customHeight="1" outlineLevel="2">
      <c r="A25" s="5" t="s">
        <v>62</v>
      </c>
      <c r="B25" s="6" t="s">
        <v>54</v>
      </c>
      <c r="C25" s="72"/>
      <c r="D25" s="73"/>
      <c r="E25" s="74"/>
      <c r="F25" s="74"/>
      <c r="G25" s="47">
        <v>2017</v>
      </c>
      <c r="H25" s="55">
        <v>1612.9</v>
      </c>
      <c r="I25" s="57"/>
      <c r="J25" s="55">
        <v>112.9</v>
      </c>
      <c r="K25" s="56"/>
      <c r="L25" s="57"/>
      <c r="M25" s="44"/>
      <c r="N25" s="58">
        <v>0</v>
      </c>
      <c r="O25" s="59"/>
    </row>
    <row r="26" spans="1:15" ht="40.5" hidden="1" customHeight="1" outlineLevel="2">
      <c r="A26" s="1" t="s">
        <v>63</v>
      </c>
      <c r="B26" s="2" t="s">
        <v>50</v>
      </c>
      <c r="C26" s="72"/>
      <c r="D26" s="73"/>
      <c r="E26" s="74"/>
      <c r="F26" s="74"/>
      <c r="G26" s="52">
        <v>2017</v>
      </c>
      <c r="H26" s="77">
        <v>460</v>
      </c>
      <c r="I26" s="79"/>
      <c r="J26" s="77">
        <v>460</v>
      </c>
      <c r="K26" s="78"/>
      <c r="L26" s="79"/>
      <c r="M26" s="43">
        <v>0</v>
      </c>
      <c r="N26" s="75">
        <v>0</v>
      </c>
      <c r="O26" s="76"/>
    </row>
    <row r="27" spans="1:15" ht="41.25" hidden="1" customHeight="1" outlineLevel="2">
      <c r="A27" s="5" t="s">
        <v>64</v>
      </c>
      <c r="B27" s="6" t="s">
        <v>51</v>
      </c>
      <c r="C27" s="72"/>
      <c r="D27" s="73"/>
      <c r="E27" s="74"/>
      <c r="F27" s="74"/>
      <c r="G27" s="52">
        <v>2017</v>
      </c>
      <c r="H27" s="87">
        <v>30</v>
      </c>
      <c r="I27" s="87"/>
      <c r="J27" s="87">
        <v>30</v>
      </c>
      <c r="K27" s="87"/>
      <c r="L27" s="87"/>
      <c r="M27" s="43">
        <v>0</v>
      </c>
      <c r="N27" s="64">
        <v>0</v>
      </c>
      <c r="O27" s="64"/>
    </row>
    <row r="28" spans="1:15" ht="28.5" hidden="1" customHeight="1" outlineLevel="2">
      <c r="A28" s="1" t="s">
        <v>65</v>
      </c>
      <c r="B28" s="6" t="s">
        <v>52</v>
      </c>
      <c r="C28" s="72"/>
      <c r="D28" s="73"/>
      <c r="E28" s="74"/>
      <c r="F28" s="74"/>
      <c r="G28" s="47">
        <v>2018</v>
      </c>
      <c r="H28" s="55">
        <f>M28+J28</f>
        <v>1073.097</v>
      </c>
      <c r="I28" s="57"/>
      <c r="J28" s="55">
        <v>613.59699999999998</v>
      </c>
      <c r="K28" s="56"/>
      <c r="L28" s="57"/>
      <c r="M28" s="44">
        <v>459.5</v>
      </c>
      <c r="N28" s="58">
        <v>0</v>
      </c>
      <c r="O28" s="59"/>
    </row>
    <row r="29" spans="1:15" ht="27.75" hidden="1" customHeight="1" outlineLevel="2">
      <c r="A29" s="5" t="s">
        <v>66</v>
      </c>
      <c r="B29" s="2" t="s">
        <v>20</v>
      </c>
      <c r="C29" s="72"/>
      <c r="D29" s="73"/>
      <c r="E29" s="74"/>
      <c r="F29" s="74"/>
      <c r="G29" s="52">
        <v>2018</v>
      </c>
      <c r="H29" s="118">
        <f>M29+J29</f>
        <v>7273.4030000000002</v>
      </c>
      <c r="I29" s="120"/>
      <c r="J29" s="118">
        <v>373.40300000000002</v>
      </c>
      <c r="K29" s="119"/>
      <c r="L29" s="120"/>
      <c r="M29" s="124">
        <v>6900</v>
      </c>
      <c r="N29" s="58">
        <v>0</v>
      </c>
      <c r="O29" s="59"/>
    </row>
    <row r="30" spans="1:15" ht="28.5" hidden="1" customHeight="1" outlineLevel="2">
      <c r="A30" s="1" t="s">
        <v>67</v>
      </c>
      <c r="B30" s="6" t="s">
        <v>53</v>
      </c>
      <c r="C30" s="72"/>
      <c r="D30" s="73"/>
      <c r="E30" s="74"/>
      <c r="F30" s="74"/>
      <c r="G30" s="47">
        <v>2018</v>
      </c>
      <c r="H30" s="121"/>
      <c r="I30" s="123"/>
      <c r="J30" s="121"/>
      <c r="K30" s="122"/>
      <c r="L30" s="123"/>
      <c r="M30" s="125"/>
      <c r="N30" s="66">
        <v>0</v>
      </c>
      <c r="O30" s="66"/>
    </row>
    <row r="31" spans="1:15" ht="27" hidden="1" customHeight="1" outlineLevel="2">
      <c r="A31" s="5" t="s">
        <v>68</v>
      </c>
      <c r="B31" s="6" t="s">
        <v>21</v>
      </c>
      <c r="C31" s="72"/>
      <c r="D31" s="73"/>
      <c r="E31" s="74"/>
      <c r="F31" s="74"/>
      <c r="G31" s="52">
        <v>2018</v>
      </c>
      <c r="H31" s="121"/>
      <c r="I31" s="123"/>
      <c r="J31" s="121"/>
      <c r="K31" s="122"/>
      <c r="L31" s="123"/>
      <c r="M31" s="125"/>
      <c r="N31" s="75">
        <v>0</v>
      </c>
      <c r="O31" s="76"/>
    </row>
    <row r="32" spans="1:15" ht="29.25" hidden="1" customHeight="1" outlineLevel="2">
      <c r="A32" s="1" t="s">
        <v>69</v>
      </c>
      <c r="B32" s="6" t="s">
        <v>22</v>
      </c>
      <c r="C32" s="72"/>
      <c r="D32" s="73"/>
      <c r="E32" s="74"/>
      <c r="F32" s="74"/>
      <c r="G32" s="47">
        <v>2018</v>
      </c>
      <c r="H32" s="77"/>
      <c r="I32" s="79"/>
      <c r="J32" s="77"/>
      <c r="K32" s="78"/>
      <c r="L32" s="79"/>
      <c r="M32" s="87"/>
      <c r="N32" s="66">
        <v>0</v>
      </c>
      <c r="O32" s="66"/>
    </row>
    <row r="33" spans="1:15" ht="28.5" hidden="1" customHeight="1" outlineLevel="2">
      <c r="A33" s="5" t="s">
        <v>70</v>
      </c>
      <c r="B33" s="6" t="s">
        <v>35</v>
      </c>
      <c r="C33" s="72"/>
      <c r="D33" s="73"/>
      <c r="E33" s="74"/>
      <c r="F33" s="74"/>
      <c r="G33" s="47">
        <v>2018</v>
      </c>
      <c r="H33" s="55">
        <v>155</v>
      </c>
      <c r="I33" s="57"/>
      <c r="J33" s="55">
        <v>155</v>
      </c>
      <c r="K33" s="56"/>
      <c r="L33" s="57"/>
      <c r="M33" s="51">
        <v>0</v>
      </c>
      <c r="N33" s="58">
        <v>0</v>
      </c>
      <c r="O33" s="59"/>
    </row>
    <row r="34" spans="1:15" ht="28.5" hidden="1" customHeight="1" outlineLevel="2">
      <c r="A34" s="1" t="s">
        <v>71</v>
      </c>
      <c r="B34" s="6" t="s">
        <v>36</v>
      </c>
      <c r="C34" s="72"/>
      <c r="D34" s="73"/>
      <c r="E34" s="74"/>
      <c r="F34" s="74"/>
      <c r="G34" s="47">
        <v>2018</v>
      </c>
      <c r="H34" s="55">
        <f>M34+J34</f>
        <v>230</v>
      </c>
      <c r="I34" s="57"/>
      <c r="J34" s="55">
        <v>230</v>
      </c>
      <c r="K34" s="56"/>
      <c r="L34" s="57"/>
      <c r="M34" s="51">
        <v>0</v>
      </c>
      <c r="N34" s="58">
        <v>0</v>
      </c>
      <c r="O34" s="59"/>
    </row>
    <row r="35" spans="1:15" ht="29.25" hidden="1" customHeight="1" outlineLevel="2">
      <c r="A35" s="5" t="s">
        <v>72</v>
      </c>
      <c r="B35" s="6" t="s">
        <v>22</v>
      </c>
      <c r="C35" s="72"/>
      <c r="D35" s="73"/>
      <c r="E35" s="74"/>
      <c r="F35" s="74"/>
      <c r="G35" s="47">
        <v>2019</v>
      </c>
      <c r="H35" s="65">
        <v>4800</v>
      </c>
      <c r="I35" s="65"/>
      <c r="J35" s="65">
        <v>288</v>
      </c>
      <c r="K35" s="65"/>
      <c r="L35" s="65"/>
      <c r="M35" s="51">
        <v>0</v>
      </c>
      <c r="N35" s="66">
        <v>0</v>
      </c>
      <c r="O35" s="66"/>
    </row>
    <row r="36" spans="1:15" ht="29.25" hidden="1" customHeight="1" outlineLevel="2">
      <c r="A36" s="1" t="s">
        <v>73</v>
      </c>
      <c r="B36" s="6" t="s">
        <v>86</v>
      </c>
      <c r="C36" s="72"/>
      <c r="D36" s="73"/>
      <c r="E36" s="74"/>
      <c r="F36" s="74"/>
      <c r="G36" s="47">
        <v>2019</v>
      </c>
      <c r="H36" s="65">
        <v>3500</v>
      </c>
      <c r="I36" s="65"/>
      <c r="J36" s="65">
        <v>210</v>
      </c>
      <c r="K36" s="65"/>
      <c r="L36" s="65"/>
      <c r="M36" s="27">
        <v>0</v>
      </c>
      <c r="N36" s="66">
        <v>0</v>
      </c>
      <c r="O36" s="66"/>
    </row>
    <row r="37" spans="1:15" ht="29.25" hidden="1" customHeight="1" outlineLevel="2">
      <c r="A37" s="5" t="s">
        <v>87</v>
      </c>
      <c r="B37" s="6" t="s">
        <v>26</v>
      </c>
      <c r="C37" s="72"/>
      <c r="D37" s="73"/>
      <c r="E37" s="74"/>
      <c r="F37" s="74"/>
      <c r="G37" s="47">
        <v>2019</v>
      </c>
      <c r="H37" s="65">
        <v>4000</v>
      </c>
      <c r="I37" s="65"/>
      <c r="J37" s="65">
        <v>240</v>
      </c>
      <c r="K37" s="65"/>
      <c r="L37" s="65"/>
      <c r="M37" s="27">
        <v>0</v>
      </c>
      <c r="N37" s="66">
        <v>0</v>
      </c>
      <c r="O37" s="66"/>
    </row>
    <row r="38" spans="1:15" ht="29.25" hidden="1" customHeight="1" outlineLevel="2">
      <c r="A38" s="5" t="s">
        <v>88</v>
      </c>
      <c r="B38" s="6" t="s">
        <v>25</v>
      </c>
      <c r="C38" s="72"/>
      <c r="D38" s="73"/>
      <c r="E38" s="74"/>
      <c r="F38" s="74"/>
      <c r="G38" s="47">
        <v>2019</v>
      </c>
      <c r="H38" s="65">
        <v>4800</v>
      </c>
      <c r="I38" s="65"/>
      <c r="J38" s="65">
        <v>288</v>
      </c>
      <c r="K38" s="65"/>
      <c r="L38" s="65"/>
      <c r="M38" s="27">
        <v>0</v>
      </c>
      <c r="N38" s="66">
        <v>0</v>
      </c>
      <c r="O38" s="66"/>
    </row>
    <row r="39" spans="1:15" ht="29.25" hidden="1" customHeight="1" outlineLevel="2" thickBot="1">
      <c r="A39" s="136" t="s">
        <v>91</v>
      </c>
      <c r="B39" s="137" t="s">
        <v>92</v>
      </c>
      <c r="C39" s="138"/>
      <c r="D39" s="139"/>
      <c r="E39" s="140"/>
      <c r="F39" s="140"/>
      <c r="G39" s="49">
        <v>2020</v>
      </c>
      <c r="H39" s="141">
        <v>500</v>
      </c>
      <c r="I39" s="141"/>
      <c r="J39" s="142">
        <v>500</v>
      </c>
      <c r="K39" s="143"/>
      <c r="L39" s="144"/>
      <c r="M39" s="145">
        <v>0</v>
      </c>
      <c r="N39" s="92">
        <v>0</v>
      </c>
      <c r="O39" s="92"/>
    </row>
    <row r="40" spans="1:15" ht="15.95" customHeight="1" outlineLevel="1" collapsed="1" thickBot="1">
      <c r="A40" s="12" t="s">
        <v>8</v>
      </c>
      <c r="B40" s="80" t="s">
        <v>9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2"/>
    </row>
    <row r="41" spans="1:15" ht="15.95" customHeight="1" outlineLevel="1">
      <c r="A41" s="53"/>
      <c r="B41" s="113" t="s">
        <v>9</v>
      </c>
      <c r="C41" s="69" t="s">
        <v>17</v>
      </c>
      <c r="D41" s="70"/>
      <c r="E41" s="71"/>
      <c r="F41" s="71" t="s">
        <v>34</v>
      </c>
      <c r="G41" s="4">
        <v>2017</v>
      </c>
      <c r="H41" s="95">
        <v>140</v>
      </c>
      <c r="I41" s="95"/>
      <c r="J41" s="95">
        <f>J46</f>
        <v>7.5</v>
      </c>
      <c r="K41" s="95"/>
      <c r="L41" s="95"/>
      <c r="M41" s="54">
        <v>0</v>
      </c>
      <c r="N41" s="96">
        <v>0</v>
      </c>
      <c r="O41" s="97"/>
    </row>
    <row r="42" spans="1:15" ht="15.95" customHeight="1" outlineLevel="1">
      <c r="A42" s="94" t="s">
        <v>23</v>
      </c>
      <c r="B42" s="114"/>
      <c r="C42" s="72"/>
      <c r="D42" s="73"/>
      <c r="E42" s="74"/>
      <c r="F42" s="74"/>
      <c r="G42" s="35">
        <v>2018</v>
      </c>
      <c r="H42" s="63">
        <v>1155.4000000000001</v>
      </c>
      <c r="I42" s="63"/>
      <c r="J42" s="63">
        <f>J47+J48+J49+J50+J51+J52</f>
        <v>1155.4349999999999</v>
      </c>
      <c r="K42" s="63"/>
      <c r="L42" s="63"/>
      <c r="M42" s="13">
        <v>0</v>
      </c>
      <c r="N42" s="60">
        <v>0</v>
      </c>
      <c r="O42" s="61"/>
    </row>
    <row r="43" spans="1:15" ht="15.95" customHeight="1" outlineLevel="1">
      <c r="A43" s="94"/>
      <c r="B43" s="114"/>
      <c r="C43" s="72"/>
      <c r="D43" s="73"/>
      <c r="E43" s="74"/>
      <c r="F43" s="74"/>
      <c r="G43" s="35">
        <v>2019</v>
      </c>
      <c r="H43" s="63">
        <v>300</v>
      </c>
      <c r="I43" s="63"/>
      <c r="J43" s="63">
        <f>J53+J54</f>
        <v>300</v>
      </c>
      <c r="K43" s="63"/>
      <c r="L43" s="63"/>
      <c r="M43" s="13">
        <v>0</v>
      </c>
      <c r="N43" s="60">
        <v>0</v>
      </c>
      <c r="O43" s="61"/>
    </row>
    <row r="44" spans="1:15" ht="15.95" customHeight="1" outlineLevel="1">
      <c r="A44" s="94"/>
      <c r="B44" s="114"/>
      <c r="C44" s="72"/>
      <c r="D44" s="73"/>
      <c r="E44" s="74"/>
      <c r="F44" s="74"/>
      <c r="G44" s="35">
        <v>2020</v>
      </c>
      <c r="H44" s="63">
        <v>300</v>
      </c>
      <c r="I44" s="63"/>
      <c r="J44" s="63">
        <f>J55+J56+J57</f>
        <v>300</v>
      </c>
      <c r="K44" s="63"/>
      <c r="L44" s="63"/>
      <c r="M44" s="36">
        <v>0</v>
      </c>
      <c r="N44" s="60">
        <v>0</v>
      </c>
      <c r="O44" s="61"/>
    </row>
    <row r="45" spans="1:15" ht="15.95" customHeight="1" outlineLevel="1" thickBot="1">
      <c r="A45" s="131"/>
      <c r="B45" s="135"/>
      <c r="C45" s="72"/>
      <c r="D45" s="73"/>
      <c r="E45" s="74"/>
      <c r="F45" s="74"/>
      <c r="G45" s="38">
        <v>2021</v>
      </c>
      <c r="H45" s="134">
        <v>0</v>
      </c>
      <c r="I45" s="134"/>
      <c r="J45" s="134">
        <v>0</v>
      </c>
      <c r="K45" s="134"/>
      <c r="L45" s="134"/>
      <c r="M45" s="29">
        <v>0</v>
      </c>
      <c r="N45" s="132">
        <v>0</v>
      </c>
      <c r="O45" s="133"/>
    </row>
    <row r="46" spans="1:15" ht="27.75" hidden="1" customHeight="1" outlineLevel="2">
      <c r="A46" s="1" t="s">
        <v>74</v>
      </c>
      <c r="B46" s="9" t="s">
        <v>28</v>
      </c>
      <c r="C46" s="72"/>
      <c r="D46" s="73"/>
      <c r="E46" s="74"/>
      <c r="F46" s="74"/>
      <c r="G46" s="4">
        <v>2017</v>
      </c>
      <c r="H46" s="95">
        <v>7.5</v>
      </c>
      <c r="I46" s="95"/>
      <c r="J46" s="105">
        <v>7.5</v>
      </c>
      <c r="K46" s="106"/>
      <c r="L46" s="107"/>
      <c r="M46" s="18"/>
      <c r="N46" s="41"/>
      <c r="O46" s="42"/>
    </row>
    <row r="47" spans="1:15" ht="27" hidden="1" customHeight="1" outlineLevel="2">
      <c r="A47" s="1" t="s">
        <v>75</v>
      </c>
      <c r="B47" s="2" t="s">
        <v>38</v>
      </c>
      <c r="C47" s="72"/>
      <c r="D47" s="73"/>
      <c r="E47" s="74"/>
      <c r="F47" s="74"/>
      <c r="G47" s="37">
        <v>2018</v>
      </c>
      <c r="H47" s="77">
        <v>140</v>
      </c>
      <c r="I47" s="79"/>
      <c r="J47" s="77">
        <v>140</v>
      </c>
      <c r="K47" s="78"/>
      <c r="L47" s="79"/>
      <c r="M47" s="40">
        <v>0</v>
      </c>
      <c r="N47" s="75">
        <v>0</v>
      </c>
      <c r="O47" s="76"/>
    </row>
    <row r="48" spans="1:15" ht="27" hidden="1" customHeight="1" outlineLevel="2">
      <c r="A48" s="1" t="s">
        <v>76</v>
      </c>
      <c r="B48" s="2" t="s">
        <v>30</v>
      </c>
      <c r="C48" s="72"/>
      <c r="D48" s="73"/>
      <c r="E48" s="74"/>
      <c r="F48" s="74"/>
      <c r="G48" s="37">
        <v>2018</v>
      </c>
      <c r="H48" s="77">
        <v>373</v>
      </c>
      <c r="I48" s="79"/>
      <c r="J48" s="77">
        <v>373</v>
      </c>
      <c r="K48" s="78"/>
      <c r="L48" s="79"/>
      <c r="M48" s="40">
        <v>0</v>
      </c>
      <c r="N48" s="75">
        <v>0</v>
      </c>
      <c r="O48" s="76"/>
    </row>
    <row r="49" spans="1:15" ht="27" hidden="1" customHeight="1" outlineLevel="2">
      <c r="A49" s="1" t="s">
        <v>77</v>
      </c>
      <c r="B49" s="2" t="s">
        <v>29</v>
      </c>
      <c r="C49" s="72"/>
      <c r="D49" s="73"/>
      <c r="E49" s="74"/>
      <c r="F49" s="74"/>
      <c r="G49" s="37">
        <v>2018</v>
      </c>
      <c r="H49" s="77">
        <v>300</v>
      </c>
      <c r="I49" s="79"/>
      <c r="J49" s="77">
        <v>300</v>
      </c>
      <c r="K49" s="78"/>
      <c r="L49" s="79"/>
      <c r="M49" s="40">
        <v>0</v>
      </c>
      <c r="N49" s="75">
        <v>0</v>
      </c>
      <c r="O49" s="76"/>
    </row>
    <row r="50" spans="1:15" ht="27" hidden="1" customHeight="1" outlineLevel="2">
      <c r="A50" s="1" t="s">
        <v>78</v>
      </c>
      <c r="B50" s="2" t="s">
        <v>33</v>
      </c>
      <c r="C50" s="72"/>
      <c r="D50" s="73"/>
      <c r="E50" s="74"/>
      <c r="F50" s="74"/>
      <c r="G50" s="37">
        <v>2018</v>
      </c>
      <c r="H50" s="55">
        <v>227</v>
      </c>
      <c r="I50" s="57"/>
      <c r="J50" s="55">
        <v>227</v>
      </c>
      <c r="K50" s="56"/>
      <c r="L50" s="57"/>
      <c r="M50" s="40">
        <v>0</v>
      </c>
      <c r="N50" s="58">
        <v>0</v>
      </c>
      <c r="O50" s="59"/>
    </row>
    <row r="51" spans="1:15" ht="27" hidden="1" customHeight="1" outlineLevel="2">
      <c r="A51" s="1" t="s">
        <v>79</v>
      </c>
      <c r="B51" s="2" t="s">
        <v>37</v>
      </c>
      <c r="C51" s="72"/>
      <c r="D51" s="73"/>
      <c r="E51" s="74"/>
      <c r="F51" s="74"/>
      <c r="G51" s="37">
        <v>2018</v>
      </c>
      <c r="H51" s="55">
        <v>70.435000000000002</v>
      </c>
      <c r="I51" s="57"/>
      <c r="J51" s="55">
        <v>70.435000000000002</v>
      </c>
      <c r="K51" s="56"/>
      <c r="L51" s="57"/>
      <c r="M51" s="40">
        <v>0</v>
      </c>
      <c r="N51" s="58">
        <v>0</v>
      </c>
      <c r="O51" s="59"/>
    </row>
    <row r="52" spans="1:15" ht="44.25" hidden="1" customHeight="1" outlineLevel="2">
      <c r="A52" s="1" t="s">
        <v>80</v>
      </c>
      <c r="B52" s="2" t="s">
        <v>42</v>
      </c>
      <c r="C52" s="72"/>
      <c r="D52" s="73"/>
      <c r="E52" s="74"/>
      <c r="F52" s="74"/>
      <c r="G52" s="37">
        <v>2018</v>
      </c>
      <c r="H52" s="55">
        <v>45</v>
      </c>
      <c r="I52" s="57"/>
      <c r="J52" s="55">
        <v>45</v>
      </c>
      <c r="K52" s="56"/>
      <c r="L52" s="57"/>
      <c r="M52" s="40">
        <v>0</v>
      </c>
      <c r="N52" s="33"/>
      <c r="O52" s="34">
        <v>0</v>
      </c>
    </row>
    <row r="53" spans="1:15" ht="27" hidden="1" customHeight="1" outlineLevel="2">
      <c r="A53" s="1" t="s">
        <v>81</v>
      </c>
      <c r="B53" s="2" t="s">
        <v>31</v>
      </c>
      <c r="C53" s="72"/>
      <c r="D53" s="73"/>
      <c r="E53" s="74"/>
      <c r="F53" s="74"/>
      <c r="G53" s="35">
        <v>2019</v>
      </c>
      <c r="H53" s="55">
        <v>200</v>
      </c>
      <c r="I53" s="57"/>
      <c r="J53" s="55">
        <v>200</v>
      </c>
      <c r="K53" s="56"/>
      <c r="L53" s="57"/>
      <c r="M53" s="39">
        <v>0</v>
      </c>
      <c r="N53" s="58">
        <v>0</v>
      </c>
      <c r="O53" s="59"/>
    </row>
    <row r="54" spans="1:15" ht="27" hidden="1" customHeight="1" outlineLevel="2">
      <c r="A54" s="1" t="s">
        <v>82</v>
      </c>
      <c r="B54" s="2" t="s">
        <v>39</v>
      </c>
      <c r="C54" s="72"/>
      <c r="D54" s="73"/>
      <c r="E54" s="74"/>
      <c r="F54" s="74"/>
      <c r="G54" s="37">
        <v>2019</v>
      </c>
      <c r="H54" s="77">
        <v>100</v>
      </c>
      <c r="I54" s="79"/>
      <c r="J54" s="77">
        <v>100</v>
      </c>
      <c r="K54" s="78"/>
      <c r="L54" s="79"/>
      <c r="M54" s="40">
        <v>0</v>
      </c>
      <c r="N54" s="75">
        <v>0</v>
      </c>
      <c r="O54" s="76"/>
    </row>
    <row r="55" spans="1:15" ht="27" hidden="1" customHeight="1" outlineLevel="2">
      <c r="A55" s="1" t="s">
        <v>83</v>
      </c>
      <c r="B55" s="6" t="s">
        <v>40</v>
      </c>
      <c r="C55" s="72"/>
      <c r="D55" s="73"/>
      <c r="E55" s="74"/>
      <c r="F55" s="74"/>
      <c r="G55" s="35">
        <v>2020</v>
      </c>
      <c r="H55" s="55">
        <v>100</v>
      </c>
      <c r="I55" s="57"/>
      <c r="J55" s="55">
        <v>100</v>
      </c>
      <c r="K55" s="56"/>
      <c r="L55" s="57"/>
      <c r="M55" s="39">
        <v>0</v>
      </c>
      <c r="N55" s="58">
        <v>0</v>
      </c>
      <c r="O55" s="59"/>
    </row>
    <row r="56" spans="1:15" ht="30.75" hidden="1" customHeight="1" outlineLevel="2">
      <c r="A56" s="5" t="s">
        <v>84</v>
      </c>
      <c r="B56" s="6" t="s">
        <v>41</v>
      </c>
      <c r="C56" s="72"/>
      <c r="D56" s="73"/>
      <c r="E56" s="74"/>
      <c r="F56" s="74"/>
      <c r="G56" s="35">
        <v>2020</v>
      </c>
      <c r="H56" s="55">
        <v>100</v>
      </c>
      <c r="I56" s="57"/>
      <c r="J56" s="55">
        <v>100</v>
      </c>
      <c r="K56" s="56"/>
      <c r="L56" s="57"/>
      <c r="M56" s="39">
        <v>0</v>
      </c>
      <c r="N56" s="58">
        <v>0</v>
      </c>
      <c r="O56" s="59"/>
    </row>
    <row r="57" spans="1:15" ht="30.75" hidden="1" customHeight="1" outlineLevel="2" thickBot="1">
      <c r="A57" s="1" t="s">
        <v>94</v>
      </c>
      <c r="B57" s="137" t="s">
        <v>93</v>
      </c>
      <c r="C57" s="138"/>
      <c r="D57" s="139"/>
      <c r="E57" s="140"/>
      <c r="F57" s="140"/>
      <c r="G57" s="49">
        <v>2020</v>
      </c>
      <c r="H57" s="142">
        <v>100</v>
      </c>
      <c r="I57" s="144"/>
      <c r="J57" s="142">
        <v>100</v>
      </c>
      <c r="K57" s="143"/>
      <c r="L57" s="144"/>
      <c r="M57" s="145">
        <v>0</v>
      </c>
      <c r="N57" s="146">
        <v>0</v>
      </c>
      <c r="O57" s="147"/>
    </row>
    <row r="58" spans="1:15" ht="15.95" customHeight="1" outlineLevel="1" collapsed="1" thickBot="1">
      <c r="A58" s="12" t="s">
        <v>19</v>
      </c>
      <c r="B58" s="80" t="s">
        <v>24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2"/>
    </row>
    <row r="59" spans="1:15" ht="41.25" customHeight="1" outlineLevel="1">
      <c r="A59" s="19" t="s">
        <v>90</v>
      </c>
      <c r="B59" s="9" t="s">
        <v>32</v>
      </c>
      <c r="C59" s="69"/>
      <c r="D59" s="70"/>
      <c r="E59" s="71"/>
      <c r="F59" s="67" t="s">
        <v>34</v>
      </c>
      <c r="G59" s="4">
        <v>2018</v>
      </c>
      <c r="H59" s="85">
        <v>142.565</v>
      </c>
      <c r="I59" s="99"/>
      <c r="J59" s="85">
        <v>142.565</v>
      </c>
      <c r="K59" s="98"/>
      <c r="L59" s="99"/>
      <c r="M59" s="22">
        <v>0</v>
      </c>
      <c r="N59" s="83">
        <v>0</v>
      </c>
      <c r="O59" s="84"/>
    </row>
    <row r="60" spans="1:15" ht="41.25" customHeight="1" outlineLevel="1">
      <c r="A60" s="1" t="s">
        <v>89</v>
      </c>
      <c r="B60" s="6" t="s">
        <v>32</v>
      </c>
      <c r="C60" s="72"/>
      <c r="D60" s="73"/>
      <c r="E60" s="74"/>
      <c r="F60" s="68"/>
      <c r="G60" s="47">
        <v>2019</v>
      </c>
      <c r="H60" s="55">
        <v>100</v>
      </c>
      <c r="I60" s="57"/>
      <c r="J60" s="55">
        <v>100</v>
      </c>
      <c r="K60" s="56"/>
      <c r="L60" s="57"/>
      <c r="M60" s="51">
        <v>0</v>
      </c>
      <c r="N60" s="58">
        <v>0</v>
      </c>
      <c r="O60" s="59"/>
    </row>
    <row r="61" spans="1:15" ht="41.25" customHeight="1" outlineLevel="1" thickBot="1">
      <c r="A61" s="136" t="s">
        <v>96</v>
      </c>
      <c r="B61" s="137" t="s">
        <v>95</v>
      </c>
      <c r="C61" s="138"/>
      <c r="D61" s="139"/>
      <c r="E61" s="140"/>
      <c r="F61" s="148"/>
      <c r="G61" s="38">
        <v>2020</v>
      </c>
      <c r="H61" s="149">
        <v>0</v>
      </c>
      <c r="I61" s="150"/>
      <c r="J61" s="149">
        <v>0</v>
      </c>
      <c r="K61" s="151"/>
      <c r="L61" s="150"/>
      <c r="M61" s="152">
        <v>0</v>
      </c>
      <c r="N61" s="138">
        <v>0</v>
      </c>
      <c r="O61" s="140"/>
    </row>
    <row r="62" spans="1:15" ht="15.95" customHeight="1" outlineLevel="1">
      <c r="A62" s="28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 ht="15.95" customHeight="1" outlineLevel="1">
      <c r="A63" s="28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5" spans="1:15" ht="15.75">
      <c r="A65" s="126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</row>
  </sheetData>
  <mergeCells count="182">
    <mergeCell ref="A65:O65"/>
    <mergeCell ref="A6:A11"/>
    <mergeCell ref="C6:E11"/>
    <mergeCell ref="N7:O7"/>
    <mergeCell ref="J8:L8"/>
    <mergeCell ref="J6:L6"/>
    <mergeCell ref="B40:O40"/>
    <mergeCell ref="H28:I28"/>
    <mergeCell ref="J28:L28"/>
    <mergeCell ref="N28:O28"/>
    <mergeCell ref="N18:O18"/>
    <mergeCell ref="H50:I50"/>
    <mergeCell ref="N50:O50"/>
    <mergeCell ref="N53:O53"/>
    <mergeCell ref="H59:I59"/>
    <mergeCell ref="J56:L56"/>
    <mergeCell ref="N56:O56"/>
    <mergeCell ref="A42:A45"/>
    <mergeCell ref="H36:I36"/>
    <mergeCell ref="N45:O45"/>
    <mergeCell ref="N49:O49"/>
    <mergeCell ref="N47:O47"/>
    <mergeCell ref="H48:I48"/>
    <mergeCell ref="J48:L48"/>
    <mergeCell ref="M29:M32"/>
    <mergeCell ref="H46:I46"/>
    <mergeCell ref="J46:L46"/>
    <mergeCell ref="H54:I54"/>
    <mergeCell ref="J54:L54"/>
    <mergeCell ref="N54:O54"/>
    <mergeCell ref="H55:I55"/>
    <mergeCell ref="J55:L55"/>
    <mergeCell ref="N55:O55"/>
    <mergeCell ref="H51:I51"/>
    <mergeCell ref="J51:L51"/>
    <mergeCell ref="N48:O48"/>
    <mergeCell ref="H53:I53"/>
    <mergeCell ref="J49:L49"/>
    <mergeCell ref="N30:O30"/>
    <mergeCell ref="N29:O29"/>
    <mergeCell ref="H52:I52"/>
    <mergeCell ref="J52:L52"/>
    <mergeCell ref="H24:I24"/>
    <mergeCell ref="J24:L24"/>
    <mergeCell ref="H11:I11"/>
    <mergeCell ref="J11:L11"/>
    <mergeCell ref="J43:L43"/>
    <mergeCell ref="J45:L45"/>
    <mergeCell ref="H8:I8"/>
    <mergeCell ref="H10:I10"/>
    <mergeCell ref="J10:L10"/>
    <mergeCell ref="H38:I38"/>
    <mergeCell ref="H45:I45"/>
    <mergeCell ref="H43:I43"/>
    <mergeCell ref="C13:E39"/>
    <mergeCell ref="F13:F39"/>
    <mergeCell ref="H17:I17"/>
    <mergeCell ref="J27:L27"/>
    <mergeCell ref="B13:B17"/>
    <mergeCell ref="J22:L22"/>
    <mergeCell ref="A3:O3"/>
    <mergeCell ref="J4:O4"/>
    <mergeCell ref="J5:L5"/>
    <mergeCell ref="N5:O5"/>
    <mergeCell ref="A4:A5"/>
    <mergeCell ref="B4:B5"/>
    <mergeCell ref="C4:E5"/>
    <mergeCell ref="F4:F5"/>
    <mergeCell ref="G4:G5"/>
    <mergeCell ref="B6:B11"/>
    <mergeCell ref="J29:L32"/>
    <mergeCell ref="H29:I32"/>
    <mergeCell ref="H33:I33"/>
    <mergeCell ref="J33:L33"/>
    <mergeCell ref="H34:I34"/>
    <mergeCell ref="J34:L34"/>
    <mergeCell ref="H23:I23"/>
    <mergeCell ref="H37:I37"/>
    <mergeCell ref="F6:F11"/>
    <mergeCell ref="J9:L9"/>
    <mergeCell ref="N9:O9"/>
    <mergeCell ref="H9:I9"/>
    <mergeCell ref="N8:O8"/>
    <mergeCell ref="J7:L7"/>
    <mergeCell ref="H18:I18"/>
    <mergeCell ref="N10:O10"/>
    <mergeCell ref="H6:I6"/>
    <mergeCell ref="H7:I7"/>
    <mergeCell ref="N11:O11"/>
    <mergeCell ref="N36:O36"/>
    <mergeCell ref="N37:O37"/>
    <mergeCell ref="N38:O38"/>
    <mergeCell ref="J50:L50"/>
    <mergeCell ref="H41:I41"/>
    <mergeCell ref="J41:L41"/>
    <mergeCell ref="N41:O41"/>
    <mergeCell ref="J59:L59"/>
    <mergeCell ref="H47:I47"/>
    <mergeCell ref="H49:I49"/>
    <mergeCell ref="J47:L47"/>
    <mergeCell ref="N42:O42"/>
    <mergeCell ref="H42:I42"/>
    <mergeCell ref="J42:L42"/>
    <mergeCell ref="A1:O1"/>
    <mergeCell ref="A2:O2"/>
    <mergeCell ref="H35:I35"/>
    <mergeCell ref="J35:L35"/>
    <mergeCell ref="N35:O35"/>
    <mergeCell ref="H20:I20"/>
    <mergeCell ref="J20:L20"/>
    <mergeCell ref="N20:O20"/>
    <mergeCell ref="H21:I21"/>
    <mergeCell ref="J21:L21"/>
    <mergeCell ref="H22:I22"/>
    <mergeCell ref="H19:I19"/>
    <mergeCell ref="J19:L19"/>
    <mergeCell ref="H4:I5"/>
    <mergeCell ref="A13:A17"/>
    <mergeCell ref="J26:L26"/>
    <mergeCell ref="N26:O26"/>
    <mergeCell ref="H27:I27"/>
    <mergeCell ref="N33:O33"/>
    <mergeCell ref="N34:O34"/>
    <mergeCell ref="N6:O6"/>
    <mergeCell ref="B12:O12"/>
    <mergeCell ref="J18:L18"/>
    <mergeCell ref="N19:O19"/>
    <mergeCell ref="H13:I13"/>
    <mergeCell ref="J13:L13"/>
    <mergeCell ref="N13:O13"/>
    <mergeCell ref="H14:I14"/>
    <mergeCell ref="J14:L14"/>
    <mergeCell ref="N14:O14"/>
    <mergeCell ref="H15:I15"/>
    <mergeCell ref="J15:L15"/>
    <mergeCell ref="N15:O15"/>
    <mergeCell ref="F59:F61"/>
    <mergeCell ref="C59:E61"/>
    <mergeCell ref="H44:I44"/>
    <mergeCell ref="J44:L44"/>
    <mergeCell ref="N44:O44"/>
    <mergeCell ref="H57:I57"/>
    <mergeCell ref="J57:L57"/>
    <mergeCell ref="N57:O57"/>
    <mergeCell ref="J61:L61"/>
    <mergeCell ref="N61:O61"/>
    <mergeCell ref="B58:O58"/>
    <mergeCell ref="N51:O51"/>
    <mergeCell ref="J53:L53"/>
    <mergeCell ref="H56:I56"/>
    <mergeCell ref="N59:O59"/>
    <mergeCell ref="C41:E57"/>
    <mergeCell ref="F41:F57"/>
    <mergeCell ref="H61:I61"/>
    <mergeCell ref="H60:I60"/>
    <mergeCell ref="J60:L60"/>
    <mergeCell ref="N60:O60"/>
    <mergeCell ref="B41:B45"/>
    <mergeCell ref="J17:L17"/>
    <mergeCell ref="N17:O17"/>
    <mergeCell ref="H16:I16"/>
    <mergeCell ref="J16:L16"/>
    <mergeCell ref="N43:O43"/>
    <mergeCell ref="N23:O23"/>
    <mergeCell ref="J23:L23"/>
    <mergeCell ref="N24:O24"/>
    <mergeCell ref="H25:I25"/>
    <mergeCell ref="J25:L25"/>
    <mergeCell ref="N25:O25"/>
    <mergeCell ref="H39:I39"/>
    <mergeCell ref="J39:L39"/>
    <mergeCell ref="N39:O39"/>
    <mergeCell ref="N21:O21"/>
    <mergeCell ref="N22:O22"/>
    <mergeCell ref="N16:O16"/>
    <mergeCell ref="N32:O32"/>
    <mergeCell ref="H26:I26"/>
    <mergeCell ref="N31:O31"/>
    <mergeCell ref="N27:O27"/>
    <mergeCell ref="J36:L36"/>
    <mergeCell ref="J37:L37"/>
    <mergeCell ref="J38:L38"/>
  </mergeCells>
  <pageMargins left="0.70866141732283472" right="0.70866141732283472" top="0.27559055118110237" bottom="0.35433070866141736" header="0.11811023622047245" footer="0.15748031496062992"/>
  <pageSetup paperSize="9" scale="83" fitToHeight="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2019-04-01T02:42:56Z</dcterms:modified>
</cp:coreProperties>
</file>